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80C997AA-FAF0-49DC-8AA6-A951562390A2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Appel au comptant" sheetId="23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'Appel au comptant'!$A$1:$H$114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23" l="1"/>
  <c r="D56" i="23" s="1"/>
  <c r="D82" i="23"/>
  <c r="D81" i="23" s="1"/>
  <c r="D72" i="23"/>
  <c r="D63" i="23"/>
  <c r="D45" i="23"/>
  <c r="D38" i="23"/>
  <c r="D75" i="23" l="1"/>
  <c r="D74" i="23" s="1"/>
  <c r="F74" i="23" s="1"/>
  <c r="F89" i="23" s="1"/>
  <c r="D36" i="23"/>
  <c r="D54" i="23"/>
</calcChain>
</file>

<file path=xl/sharedStrings.xml><?xml version="1.0" encoding="utf-8"?>
<sst xmlns="http://schemas.openxmlformats.org/spreadsheetml/2006/main" count="108" uniqueCount="89">
  <si>
    <t>Blume Assurance</t>
  </si>
  <si>
    <t>Réassurance Jardin</t>
  </si>
  <si>
    <t>Ref. Unique (LEI/DUNS)</t>
  </si>
  <si>
    <t>EUR</t>
  </si>
  <si>
    <t>S42319</t>
  </si>
  <si>
    <t xml:space="preserve">FGU 100% </t>
  </si>
  <si>
    <t xml:space="preserve">QS TREATY </t>
  </si>
  <si>
    <t xml:space="preserve">Property </t>
  </si>
  <si>
    <t>307MRC-2016-461</t>
  </si>
  <si>
    <t>307M-2016-461</t>
  </si>
  <si>
    <t>Fields in Green: Message relevant: ACORD Version 2016-10</t>
  </si>
  <si>
    <t xml:space="preserve">Siniestro al contado </t>
  </si>
  <si>
    <t>Cedente (nombre)</t>
  </si>
  <si>
    <t>Cedente (Código)</t>
  </si>
  <si>
    <t>Reasegurador (nombre)</t>
  </si>
  <si>
    <t>Reasegurador (código)</t>
  </si>
  <si>
    <t>Corredor (nombre)</t>
  </si>
  <si>
    <t>Corredor (código)</t>
  </si>
  <si>
    <t>Programa (nombre)</t>
  </si>
  <si>
    <t>Réferencia del programa (código)</t>
  </si>
  <si>
    <t>Nombre del contrato</t>
  </si>
  <si>
    <t>Referencia del contrato (Código)</t>
  </si>
  <si>
    <t>Sección contractual</t>
  </si>
  <si>
    <t>Referencia Sección (código</t>
  </si>
  <si>
    <t>Referencia contable</t>
  </si>
  <si>
    <t>Método contable</t>
  </si>
  <si>
    <t>Año de ocurrencia</t>
  </si>
  <si>
    <t xml:space="preserve">Nombre del siniestro </t>
  </si>
  <si>
    <t>N° siniestro cedente</t>
  </si>
  <si>
    <t>Situación del siniestro</t>
  </si>
  <si>
    <t>Abierto</t>
  </si>
  <si>
    <t>Fecha de Declaración</t>
  </si>
  <si>
    <t>Definición del siniestro</t>
  </si>
  <si>
    <t>Importe bruto</t>
  </si>
  <si>
    <t>Importe al contrato antes de retención</t>
  </si>
  <si>
    <t>Total pagado</t>
  </si>
  <si>
    <t>Siniestros pagados</t>
  </si>
  <si>
    <t>Intereses pagados  (no aplicable a contratos propocionales)</t>
  </si>
  <si>
    <t>Rentas  pagadas (sólo aplicable a Vida)</t>
  </si>
  <si>
    <t>Recobros</t>
  </si>
  <si>
    <t>Cargas pagadas (Gastos)</t>
  </si>
  <si>
    <t>Siniestros pendientes</t>
  </si>
  <si>
    <t>Reservas de intereses (no aplicable a contratos propocionales)</t>
  </si>
  <si>
    <r>
      <t>Réservas de rentas constituidas</t>
    </r>
    <r>
      <rPr>
        <b/>
        <sz val="11"/>
        <color theme="6" tint="-0.499984740745262"/>
        <rFont val="SwissReSans"/>
        <family val="2"/>
      </rPr>
      <t xml:space="preserve"> (sólo aplicable a Vida)</t>
    </r>
  </si>
  <si>
    <t>Reservas de recobros</t>
  </si>
  <si>
    <t>Reservas de cargas  (Gastos)</t>
  </si>
  <si>
    <t xml:space="preserve">Reservas de intereses </t>
  </si>
  <si>
    <r>
      <t>Réservas de rentas constituidas</t>
    </r>
    <r>
      <rPr>
        <b/>
        <sz val="11"/>
        <color theme="6" tint="-0.499984740745262"/>
        <rFont val="SwissReSans"/>
        <family val="2"/>
      </rPr>
      <t xml:space="preserve"> </t>
    </r>
  </si>
  <si>
    <t>Cesión al contrato</t>
  </si>
  <si>
    <t>Importes a cargo del contrato ( al 100% )</t>
  </si>
  <si>
    <t>Total pagados</t>
  </si>
  <si>
    <t xml:space="preserve">Intereses pagados </t>
  </si>
  <si>
    <t xml:space="preserve">Rentas  pagadas </t>
  </si>
  <si>
    <t>Totales en suspenso</t>
  </si>
  <si>
    <t xml:space="preserve">Parte del Reasegurador </t>
  </si>
  <si>
    <t xml:space="preserve">Saldo al: </t>
  </si>
  <si>
    <t>Documentación anexa, para la gestión financiera</t>
  </si>
  <si>
    <t>Nombre del asegurado</t>
  </si>
  <si>
    <t>Descripción del riesgo</t>
  </si>
  <si>
    <t>Lugar de ocurrencia</t>
  </si>
  <si>
    <t>Causa del siniestro</t>
  </si>
  <si>
    <t>Circunstancias del siniestro</t>
  </si>
  <si>
    <t>Consecuencias del siniestro</t>
  </si>
  <si>
    <t>Sumas aseguradas</t>
  </si>
  <si>
    <t xml:space="preserve">Fecha de efecto de la poliza original </t>
  </si>
  <si>
    <t xml:space="preserve">Detalle eval : </t>
  </si>
  <si>
    <t>Procedimiento (judicial: si/no)</t>
  </si>
  <si>
    <t>Recobros esperados (si/no)</t>
  </si>
  <si>
    <t xml:space="preserve">Comentario (Motivos para el cambio de evaluación)  </t>
  </si>
  <si>
    <t>Evaluación detallada material, inmaterial y perdida de explotación, gastos de procedimiento, etc) o Ficha Apref</t>
  </si>
  <si>
    <t>&amp; Documentación de siniestros (Informes legales/Informes médicos /lnformes de ajuste de siniestros)</t>
  </si>
  <si>
    <t>Fecha de emisión</t>
  </si>
  <si>
    <t xml:space="preserve">Fecha del ocurrencia </t>
  </si>
  <si>
    <t>Siniestro liquidado ya contabilizado</t>
  </si>
  <si>
    <t>Importe del siniestro a pagar</t>
  </si>
  <si>
    <t>Moneda</t>
  </si>
  <si>
    <t>Desglose de FGU antes de retención</t>
  </si>
  <si>
    <t>Total pendiente</t>
  </si>
  <si>
    <t>Desglose de  FGU después de la retención</t>
  </si>
  <si>
    <t>Parte en la responsabilidad %</t>
  </si>
  <si>
    <t>Límite contractual de indemnización LCI</t>
  </si>
  <si>
    <t>Tipo de renta aplicable (seguimiento/rescate)</t>
  </si>
  <si>
    <t>Claims made</t>
  </si>
  <si>
    <t>Fecha de inicio del ejercicio</t>
  </si>
  <si>
    <t>Fecha de vencimiento ejercicio</t>
  </si>
  <si>
    <t>Fecha última de actualización</t>
  </si>
  <si>
    <t>Ma_Mu</t>
  </si>
  <si>
    <t>Documentación anexa</t>
  </si>
  <si>
    <t>05 - Cash Loss Prop Treaty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</si>
</sst>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3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sz val="11"/>
      <color theme="6" tint="-0.499984740745262"/>
      <name val="SwissReSans"/>
      <family val="2"/>
    </font>
    <font>
      <sz val="11"/>
      <color theme="1"/>
      <name val="SwissReSans"/>
      <family val="2"/>
    </font>
    <font>
      <sz val="11"/>
      <color rgb="FF00B05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/>
    <xf numFmtId="0" fontId="0" fillId="2" borderId="2" xfId="0" applyFill="1" applyBorder="1"/>
    <xf numFmtId="0" fontId="1" fillId="2" borderId="7" xfId="0" applyFont="1" applyFill="1" applyBorder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4" fillId="2" borderId="0" xfId="0" applyFont="1" applyFill="1" applyBorder="1"/>
    <xf numFmtId="0" fontId="0" fillId="2" borderId="4" xfId="0" applyFill="1" applyBorder="1"/>
    <xf numFmtId="14" fontId="4" fillId="2" borderId="0" xfId="0" applyNumberFormat="1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0" fillId="2" borderId="6" xfId="0" applyFill="1" applyBorder="1"/>
    <xf numFmtId="14" fontId="4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4" fillId="2" borderId="3" xfId="0" applyFont="1" applyFill="1" applyBorder="1" applyAlignment="1"/>
    <xf numFmtId="0" fontId="4" fillId="0" borderId="0" xfId="0" applyFont="1"/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0" fontId="0" fillId="0" borderId="0" xfId="0" applyFont="1" applyAlignment="1"/>
    <xf numFmtId="0" fontId="4" fillId="0" borderId="0" xfId="0" applyFont="1" applyAlignment="1">
      <alignment horizontal="left"/>
    </xf>
    <xf numFmtId="3" fontId="7" fillId="2" borderId="6" xfId="1" applyNumberFormat="1" applyFont="1" applyFill="1" applyBorder="1" applyAlignment="1">
      <alignment horizontal="left"/>
    </xf>
    <xf numFmtId="0" fontId="4" fillId="0" borderId="0" xfId="0" applyFont="1" applyFill="1" applyBorder="1" applyAlignment="1"/>
    <xf numFmtId="0" fontId="0" fillId="0" borderId="0" xfId="0" applyBorder="1" applyAlignment="1">
      <alignment horizontal="left"/>
    </xf>
    <xf numFmtId="0" fontId="4" fillId="0" borderId="0" xfId="0" applyFont="1" applyAlignment="1">
      <alignment vertical="top" wrapText="1"/>
    </xf>
    <xf numFmtId="0" fontId="2" fillId="0" borderId="12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12" xfId="0" applyFont="1" applyFill="1" applyBorder="1"/>
    <xf numFmtId="0" fontId="0" fillId="0" borderId="0" xfId="0" applyBorder="1"/>
    <xf numFmtId="0" fontId="2" fillId="0" borderId="12" xfId="0" applyFont="1" applyFill="1" applyBorder="1"/>
    <xf numFmtId="4" fontId="0" fillId="0" borderId="0" xfId="0" applyNumberFormat="1" applyBorder="1"/>
    <xf numFmtId="0" fontId="9" fillId="0" borderId="12" xfId="0" applyFont="1" applyBorder="1"/>
    <xf numFmtId="0" fontId="0" fillId="0" borderId="10" xfId="0" applyBorder="1" applyAlignment="1">
      <alignment horizontal="left"/>
    </xf>
    <xf numFmtId="0" fontId="0" fillId="0" borderId="10" xfId="0" applyBorder="1"/>
    <xf numFmtId="4" fontId="0" fillId="0" borderId="10" xfId="0" applyNumberFormat="1" applyBorder="1"/>
    <xf numFmtId="0" fontId="9" fillId="0" borderId="12" xfId="0" applyFont="1" applyFill="1" applyBorder="1" applyAlignment="1">
      <alignment vertical="top"/>
    </xf>
    <xf numFmtId="0" fontId="4" fillId="0" borderId="12" xfId="0" applyFont="1" applyBorder="1"/>
    <xf numFmtId="0" fontId="0" fillId="0" borderId="12" xfId="0" applyBorder="1"/>
    <xf numFmtId="0" fontId="4" fillId="0" borderId="10" xfId="0" applyFont="1" applyFill="1" applyBorder="1" applyAlignment="1">
      <alignment vertical="top"/>
    </xf>
    <xf numFmtId="4" fontId="2" fillId="0" borderId="0" xfId="0" applyNumberFormat="1" applyFont="1" applyBorder="1"/>
    <xf numFmtId="4" fontId="0" fillId="0" borderId="13" xfId="0" applyNumberFormat="1" applyBorder="1"/>
    <xf numFmtId="9" fontId="0" fillId="0" borderId="0" xfId="0" applyNumberFormat="1" applyBorder="1"/>
    <xf numFmtId="0" fontId="4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Border="1"/>
    <xf numFmtId="0" fontId="2" fillId="0" borderId="11" xfId="0" applyFont="1" applyBorder="1" applyAlignment="1">
      <alignment horizontal="left"/>
    </xf>
    <xf numFmtId="0" fontId="2" fillId="0" borderId="11" xfId="0" applyFont="1" applyBorder="1"/>
    <xf numFmtId="4" fontId="2" fillId="0" borderId="11" xfId="0" applyNumberFormat="1" applyFont="1" applyBorder="1"/>
    <xf numFmtId="0" fontId="4" fillId="2" borderId="4" xfId="0" applyFont="1" applyFill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4" fillId="3" borderId="6" xfId="0" applyNumberFormat="1" applyFont="1" applyFill="1" applyBorder="1"/>
    <xf numFmtId="4" fontId="4" fillId="0" borderId="0" xfId="0" applyNumberFormat="1" applyFont="1" applyBorder="1" applyAlignment="1">
      <alignment horizontal="center"/>
    </xf>
    <xf numFmtId="0" fontId="11" fillId="0" borderId="0" xfId="0" applyFont="1"/>
    <xf numFmtId="0" fontId="8" fillId="0" borderId="0" xfId="0" applyFont="1" applyBorder="1" applyAlignment="1">
      <alignment horizontal="left"/>
    </xf>
    <xf numFmtId="0" fontId="0" fillId="0" borderId="9" xfId="0" applyFill="1" applyBorder="1" applyAlignment="1"/>
    <xf numFmtId="0" fontId="4" fillId="0" borderId="0" xfId="0" applyFont="1" applyFill="1"/>
    <xf numFmtId="0" fontId="0" fillId="0" borderId="0" xfId="0" applyFill="1" applyAlignment="1"/>
    <xf numFmtId="9" fontId="0" fillId="2" borderId="2" xfId="0" applyNumberForma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9" fontId="12" fillId="2" borderId="0" xfId="0" applyNumberFormat="1" applyFont="1" applyFill="1" applyBorder="1" applyAlignment="1">
      <alignment horizontal="left"/>
    </xf>
    <xf numFmtId="0" fontId="12" fillId="0" borderId="0" xfId="0" applyFont="1"/>
    <xf numFmtId="0" fontId="0" fillId="0" borderId="0" xfId="0" applyAlignment="1">
      <alignment horizontal="left" vertical="top" indent="1"/>
    </xf>
    <xf numFmtId="0" fontId="4" fillId="0" borderId="0" xfId="0" applyFont="1" applyAlignment="1">
      <alignment horizontal="left" vertical="top" indent="1"/>
    </xf>
    <xf numFmtId="0" fontId="3" fillId="0" borderId="0" xfId="0" applyFont="1" applyAlignment="1">
      <alignment horizontal="center"/>
    </xf>
    <xf numFmtId="14" fontId="0" fillId="4" borderId="0" xfId="0" applyNumberFormat="1" applyFill="1"/>
    <xf numFmtId="0" fontId="0" fillId="4" borderId="2" xfId="0" applyFill="1" applyBorder="1" applyAlignment="1">
      <alignment horizontal="left"/>
    </xf>
    <xf numFmtId="0" fontId="4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4" xfId="0" applyFill="1" applyBorder="1"/>
    <xf numFmtId="0" fontId="4" fillId="4" borderId="0" xfId="0" applyFont="1" applyFill="1" applyBorder="1"/>
    <xf numFmtId="14" fontId="4" fillId="4" borderId="0" xfId="0" applyNumberFormat="1" applyFont="1" applyFill="1" applyBorder="1" applyAlignment="1">
      <alignment horizontal="left"/>
    </xf>
    <xf numFmtId="0" fontId="4" fillId="4" borderId="4" xfId="0" applyFont="1" applyFill="1" applyBorder="1"/>
    <xf numFmtId="0" fontId="4" fillId="4" borderId="4" xfId="0" applyFont="1" applyFill="1" applyBorder="1" applyAlignment="1">
      <alignment horizontal="left"/>
    </xf>
    <xf numFmtId="14" fontId="4" fillId="4" borderId="4" xfId="0" applyNumberFormat="1" applyFont="1" applyFill="1" applyBorder="1" applyAlignment="1">
      <alignment horizontal="left"/>
    </xf>
    <xf numFmtId="4" fontId="4" fillId="4" borderId="2" xfId="0" applyNumberFormat="1" applyFont="1" applyFill="1" applyBorder="1"/>
    <xf numFmtId="4" fontId="0" fillId="4" borderId="0" xfId="0" applyNumberFormat="1" applyFill="1" applyBorder="1"/>
    <xf numFmtId="14" fontId="0" fillId="4" borderId="0" xfId="0" applyNumberFormat="1" applyFill="1" applyBorder="1" applyAlignment="1">
      <alignment horizontal="left"/>
    </xf>
    <xf numFmtId="4" fontId="2" fillId="4" borderId="0" xfId="0" applyNumberFormat="1" applyFont="1" applyFill="1" applyBorder="1"/>
    <xf numFmtId="4" fontId="2" fillId="4" borderId="11" xfId="0" applyNumberFormat="1" applyFont="1" applyFill="1" applyBorder="1"/>
    <xf numFmtId="0" fontId="4" fillId="4" borderId="0" xfId="0" applyFont="1" applyFill="1"/>
    <xf numFmtId="4" fontId="0" fillId="4" borderId="1" xfId="0" applyNumberFormat="1" applyFill="1" applyBorder="1"/>
    <xf numFmtId="4" fontId="0" fillId="4" borderId="3" xfId="0" applyNumberFormat="1" applyFill="1" applyBorder="1"/>
    <xf numFmtId="4" fontId="4" fillId="4" borderId="0" xfId="0" applyNumberFormat="1" applyFont="1" applyFill="1" applyBorder="1" applyAlignment="1">
      <alignment horizontal="center" vertical="center"/>
    </xf>
    <xf numFmtId="9" fontId="0" fillId="4" borderId="0" xfId="0" applyNumberFormat="1" applyFill="1" applyBorder="1"/>
    <xf numFmtId="0" fontId="0" fillId="4" borderId="0" xfId="0" applyFill="1" applyAlignment="1">
      <alignment horizontal="left"/>
    </xf>
    <xf numFmtId="0" fontId="2" fillId="0" borderId="0" xfId="0" applyFont="1" applyAlignment="1">
      <alignment horizontal="center"/>
    </xf>
    <xf numFmtId="0" fontId="0" fillId="4" borderId="0" xfId="0" applyFill="1"/>
    <xf numFmtId="0" fontId="0" fillId="4" borderId="1" xfId="0" applyFill="1" applyBorder="1"/>
    <xf numFmtId="0" fontId="0" fillId="4" borderId="3" xfId="0" applyFill="1" applyBorder="1"/>
    <xf numFmtId="0" fontId="4" fillId="4" borderId="3" xfId="0" applyFont="1" applyFill="1" applyBorder="1"/>
    <xf numFmtId="0" fontId="4" fillId="2" borderId="3" xfId="0" applyFont="1" applyFill="1" applyBorder="1"/>
    <xf numFmtId="0" fontId="4" fillId="2" borderId="0" xfId="0" applyFont="1" applyFill="1"/>
    <xf numFmtId="0" fontId="4" fillId="4" borderId="0" xfId="0" applyFont="1" applyFill="1" applyAlignment="1">
      <alignment horizontal="left"/>
    </xf>
    <xf numFmtId="4" fontId="4" fillId="3" borderId="0" xfId="0" applyNumberFormat="1" applyFont="1" applyFill="1"/>
    <xf numFmtId="0" fontId="2" fillId="0" borderId="9" xfId="0" applyFont="1" applyBorder="1"/>
    <xf numFmtId="0" fontId="9" fillId="0" borderId="12" xfId="0" applyFont="1" applyBorder="1" applyAlignment="1">
      <alignment vertical="top"/>
    </xf>
    <xf numFmtId="0" fontId="9" fillId="0" borderId="0" xfId="0" applyFont="1"/>
    <xf numFmtId="0" fontId="4" fillId="0" borderId="12" xfId="0" applyFont="1" applyBorder="1" applyAlignment="1">
      <alignment horizontal="left" indent="1"/>
    </xf>
    <xf numFmtId="0" fontId="0" fillId="0" borderId="0" xfId="0" applyAlignment="1">
      <alignment horizontal="left" vertical="top" wrapText="1" indent="1"/>
    </xf>
    <xf numFmtId="14" fontId="0" fillId="3" borderId="0" xfId="0" applyNumberFormat="1" applyFill="1" applyBorder="1" applyAlignment="1">
      <alignment horizontal="left"/>
    </xf>
    <xf numFmtId="4" fontId="4" fillId="3" borderId="4" xfId="0" applyNumberFormat="1" applyFont="1" applyFill="1" applyBorder="1"/>
    <xf numFmtId="0" fontId="2" fillId="0" borderId="0" xfId="0" applyFont="1" applyAlignment="1">
      <alignment horizontal="left"/>
    </xf>
    <xf numFmtId="0" fontId="3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7"/>
  <sheetViews>
    <sheetView tabSelected="1" zoomScale="80" zoomScaleNormal="80" workbookViewId="0">
      <selection activeCell="B37" sqref="B37"/>
    </sheetView>
  </sheetViews>
  <sheetFormatPr defaultColWidth="9" defaultRowHeight="14.25"/>
  <cols>
    <col min="1" max="1" width="35" style="2" customWidth="1"/>
    <col min="2" max="2" width="40.44140625" style="4" customWidth="1"/>
    <col min="3" max="3" width="18.77734375" customWidth="1"/>
    <col min="4" max="4" width="31.77734375" customWidth="1"/>
    <col min="5" max="5" width="49.88671875" customWidth="1"/>
    <col min="6" max="6" width="44.44140625" customWidth="1"/>
    <col min="8" max="8" width="9" style="34"/>
  </cols>
  <sheetData>
    <row r="1" spans="1:8" ht="30" customHeight="1">
      <c r="A1" s="5"/>
      <c r="B1" s="5"/>
      <c r="C1" s="5"/>
      <c r="D1" s="5"/>
      <c r="E1" s="5"/>
    </row>
    <row r="2" spans="1:8">
      <c r="A2" s="114" t="s">
        <v>88</v>
      </c>
      <c r="B2" s="114"/>
      <c r="C2" s="114"/>
      <c r="D2" s="114"/>
      <c r="E2" s="114"/>
      <c r="F2" s="92" t="s">
        <v>71</v>
      </c>
    </row>
    <row r="3" spans="1:8">
      <c r="F3" s="77">
        <v>42931</v>
      </c>
    </row>
    <row r="4" spans="1:8" ht="19.5">
      <c r="A4" s="115" t="s">
        <v>11</v>
      </c>
      <c r="B4" s="115"/>
      <c r="C4" s="115"/>
      <c r="D4" s="115"/>
      <c r="E4" s="115"/>
    </row>
    <row r="5" spans="1:8" ht="19.5">
      <c r="A5" s="1"/>
      <c r="B5" s="3"/>
      <c r="C5" s="76"/>
      <c r="D5" s="76"/>
      <c r="E5" s="76"/>
    </row>
    <row r="6" spans="1:8" ht="15" thickBot="1">
      <c r="D6" s="73"/>
    </row>
    <row r="7" spans="1:8">
      <c r="A7" s="100" t="s">
        <v>12</v>
      </c>
      <c r="B7" s="78" t="s">
        <v>0</v>
      </c>
      <c r="C7" s="6"/>
      <c r="D7" s="6"/>
      <c r="E7" s="70"/>
      <c r="F7" s="7"/>
    </row>
    <row r="8" spans="1:8">
      <c r="A8" s="101" t="s">
        <v>13</v>
      </c>
      <c r="B8" s="79" t="s">
        <v>2</v>
      </c>
      <c r="C8" s="9"/>
      <c r="D8" s="9"/>
      <c r="E8" s="9"/>
      <c r="F8" s="10"/>
    </row>
    <row r="9" spans="1:8">
      <c r="A9" s="101" t="s">
        <v>14</v>
      </c>
      <c r="B9" s="80" t="s">
        <v>1</v>
      </c>
      <c r="C9" s="9"/>
      <c r="D9" s="9"/>
      <c r="E9" s="9"/>
      <c r="F9" s="10"/>
    </row>
    <row r="10" spans="1:8">
      <c r="A10" s="101" t="s">
        <v>15</v>
      </c>
      <c r="B10" s="79" t="s">
        <v>2</v>
      </c>
      <c r="C10" s="9"/>
      <c r="D10" s="9"/>
      <c r="E10" s="9"/>
      <c r="F10" s="12"/>
    </row>
    <row r="11" spans="1:8">
      <c r="A11" s="101" t="s">
        <v>16</v>
      </c>
      <c r="B11" s="80"/>
      <c r="C11" s="9"/>
      <c r="D11" s="92" t="s">
        <v>75</v>
      </c>
      <c r="E11" s="82" t="s">
        <v>3</v>
      </c>
      <c r="F11" s="81"/>
    </row>
    <row r="12" spans="1:8">
      <c r="A12" s="101" t="s">
        <v>17</v>
      </c>
      <c r="B12" s="80"/>
      <c r="C12" s="9"/>
      <c r="D12" s="9"/>
      <c r="E12" s="11"/>
      <c r="F12" s="12"/>
    </row>
    <row r="13" spans="1:8">
      <c r="A13" s="103" t="s">
        <v>18</v>
      </c>
      <c r="B13" s="9"/>
      <c r="C13" s="9"/>
      <c r="D13" s="9"/>
      <c r="E13" s="11"/>
      <c r="F13" s="12"/>
    </row>
    <row r="14" spans="1:8">
      <c r="A14" s="103" t="s">
        <v>19</v>
      </c>
      <c r="B14" s="9"/>
      <c r="C14" s="9"/>
      <c r="D14" s="9"/>
      <c r="E14" s="11"/>
      <c r="F14" s="12"/>
    </row>
    <row r="15" spans="1:8">
      <c r="A15" s="102" t="s">
        <v>20</v>
      </c>
      <c r="B15" s="79" t="s">
        <v>6</v>
      </c>
      <c r="C15" s="9"/>
      <c r="D15" s="99" t="s">
        <v>24</v>
      </c>
      <c r="E15" s="79">
        <v>98747</v>
      </c>
      <c r="F15" s="12"/>
    </row>
    <row r="16" spans="1:8" s="20" customFormat="1">
      <c r="A16" s="102" t="s">
        <v>21</v>
      </c>
      <c r="B16" s="79" t="s">
        <v>8</v>
      </c>
      <c r="C16" s="11"/>
      <c r="D16" s="104" t="s">
        <v>25</v>
      </c>
      <c r="E16" s="104" t="s">
        <v>26</v>
      </c>
      <c r="F16" s="54"/>
      <c r="H16" s="50"/>
    </row>
    <row r="17" spans="1:8" s="20" customFormat="1">
      <c r="A17" s="103" t="s">
        <v>22</v>
      </c>
      <c r="B17" s="8" t="s">
        <v>7</v>
      </c>
      <c r="C17" s="11"/>
      <c r="D17" s="105" t="s">
        <v>85</v>
      </c>
      <c r="E17" s="83">
        <v>42926</v>
      </c>
      <c r="F17" s="84"/>
      <c r="H17" s="50"/>
    </row>
    <row r="18" spans="1:8">
      <c r="A18" s="102" t="s">
        <v>23</v>
      </c>
      <c r="B18" s="79" t="s">
        <v>9</v>
      </c>
      <c r="C18" s="9"/>
      <c r="D18" s="105" t="s">
        <v>83</v>
      </c>
      <c r="E18" s="83">
        <v>42370</v>
      </c>
      <c r="F18" s="85"/>
    </row>
    <row r="19" spans="1:8">
      <c r="A19" s="19"/>
      <c r="B19" s="22"/>
      <c r="C19" s="9"/>
      <c r="D19" s="105" t="s">
        <v>84</v>
      </c>
      <c r="E19" s="83">
        <v>42735</v>
      </c>
      <c r="F19" s="86"/>
    </row>
    <row r="20" spans="1:8">
      <c r="A20" s="19"/>
      <c r="B20" s="22"/>
      <c r="C20" s="9"/>
      <c r="D20" s="71"/>
      <c r="E20" s="72"/>
      <c r="F20" s="14"/>
    </row>
    <row r="21" spans="1:8">
      <c r="A21" s="19"/>
      <c r="B21" s="22"/>
      <c r="C21" s="9"/>
      <c r="D21" s="8"/>
      <c r="E21" s="13"/>
      <c r="F21" s="14"/>
    </row>
    <row r="22" spans="1:8" ht="15" thickBot="1">
      <c r="A22" s="21"/>
      <c r="B22" s="25"/>
      <c r="C22" s="16"/>
      <c r="D22" s="15"/>
      <c r="E22" s="17"/>
      <c r="F22" s="18"/>
    </row>
    <row r="24" spans="1:8" ht="15" thickBot="1">
      <c r="A24" s="36"/>
      <c r="B24" s="36"/>
      <c r="C24" s="36"/>
      <c r="D24" s="36"/>
      <c r="E24" s="36"/>
      <c r="F24" s="36"/>
    </row>
    <row r="25" spans="1:8">
      <c r="A25" s="93" t="s">
        <v>27</v>
      </c>
      <c r="B25" s="87" t="s">
        <v>86</v>
      </c>
      <c r="C25" s="56"/>
      <c r="D25" s="56"/>
      <c r="E25" s="56"/>
      <c r="F25" s="57"/>
    </row>
    <row r="26" spans="1:8">
      <c r="A26" s="94" t="s">
        <v>28</v>
      </c>
      <c r="B26" s="88" t="s">
        <v>4</v>
      </c>
      <c r="C26" s="58"/>
      <c r="D26" s="58"/>
      <c r="E26" s="58"/>
      <c r="F26" s="59"/>
    </row>
    <row r="27" spans="1:8">
      <c r="A27" s="94" t="s">
        <v>72</v>
      </c>
      <c r="B27" s="89">
        <v>42491</v>
      </c>
      <c r="C27" s="106" t="s">
        <v>31</v>
      </c>
      <c r="D27" s="112">
        <v>42492</v>
      </c>
      <c r="E27" s="106" t="s">
        <v>32</v>
      </c>
      <c r="F27" s="113" t="s">
        <v>82</v>
      </c>
    </row>
    <row r="28" spans="1:8">
      <c r="A28" s="94" t="s">
        <v>29</v>
      </c>
      <c r="B28" s="89" t="s">
        <v>30</v>
      </c>
      <c r="C28" s="58"/>
      <c r="D28" s="58"/>
      <c r="E28" s="58"/>
      <c r="F28" s="59"/>
    </row>
    <row r="29" spans="1:8" ht="15" thickBot="1">
      <c r="A29" s="60"/>
      <c r="B29" s="63"/>
      <c r="C29" s="61"/>
      <c r="D29" s="61"/>
      <c r="E29" s="61"/>
      <c r="F29" s="62"/>
    </row>
    <row r="30" spans="1:8" s="34" customFormat="1">
      <c r="A30" s="36"/>
      <c r="B30" s="36"/>
      <c r="C30" s="36"/>
      <c r="D30" s="36"/>
      <c r="E30" s="36"/>
      <c r="F30" s="36"/>
      <c r="G30"/>
    </row>
    <row r="31" spans="1:8" s="34" customFormat="1">
      <c r="A31" s="26"/>
      <c r="B31" s="27"/>
      <c r="C31"/>
      <c r="D31"/>
      <c r="E31"/>
      <c r="F31"/>
      <c r="G31"/>
    </row>
    <row r="32" spans="1:8" s="34" customFormat="1">
      <c r="A32" s="29"/>
      <c r="B32" s="30"/>
      <c r="C32" s="31"/>
      <c r="D32" s="98" t="s">
        <v>33</v>
      </c>
      <c r="E32" s="32"/>
      <c r="F32" s="32"/>
      <c r="G32" s="31"/>
    </row>
    <row r="33" spans="1:6" s="34" customFormat="1">
      <c r="A33" s="33"/>
      <c r="B33" s="27"/>
    </row>
    <row r="34" spans="1:6" s="34" customFormat="1">
      <c r="A34" s="35" t="s">
        <v>5</v>
      </c>
      <c r="B34" s="27"/>
      <c r="F34" s="36"/>
    </row>
    <row r="35" spans="1:6" s="34" customFormat="1">
      <c r="A35" s="35"/>
      <c r="B35" s="27"/>
      <c r="F35" s="36"/>
    </row>
    <row r="36" spans="1:6" s="34" customFormat="1">
      <c r="A36" s="37" t="s">
        <v>34</v>
      </c>
      <c r="B36" s="30"/>
      <c r="C36" s="31"/>
      <c r="D36" s="45">
        <f>D38+D45</f>
        <v>5000000</v>
      </c>
      <c r="E36" s="36"/>
      <c r="F36" s="36"/>
    </row>
    <row r="37" spans="1:6" s="34" customFormat="1">
      <c r="A37" s="42" t="s">
        <v>76</v>
      </c>
      <c r="B37" s="27"/>
      <c r="D37" s="36"/>
      <c r="E37" s="36"/>
      <c r="F37" s="36"/>
    </row>
    <row r="38" spans="1:6" s="34" customFormat="1">
      <c r="A38" s="29" t="s">
        <v>35</v>
      </c>
      <c r="B38" s="30"/>
      <c r="C38" s="31"/>
      <c r="D38" s="45">
        <f>SUM(D39:D43)</f>
        <v>4000000</v>
      </c>
      <c r="E38" s="36"/>
      <c r="F38" s="36"/>
    </row>
    <row r="39" spans="1:6" s="34" customFormat="1">
      <c r="A39" t="s">
        <v>36</v>
      </c>
      <c r="B39" s="27"/>
      <c r="D39" s="36">
        <v>4000000</v>
      </c>
      <c r="E39" s="36"/>
      <c r="F39" s="36"/>
    </row>
    <row r="40" spans="1:6" s="34" customFormat="1">
      <c r="A40" s="65" t="s">
        <v>37</v>
      </c>
      <c r="B40" s="27"/>
      <c r="D40" s="36"/>
      <c r="E40" s="36"/>
      <c r="F40" s="36"/>
    </row>
    <row r="41" spans="1:6" s="34" customFormat="1">
      <c r="A41" s="65" t="s">
        <v>38</v>
      </c>
      <c r="B41" s="27"/>
      <c r="D41" s="36"/>
      <c r="E41" s="36"/>
      <c r="F41" s="36"/>
    </row>
    <row r="42" spans="1:6" s="34" customFormat="1">
      <c r="A42" t="s">
        <v>39</v>
      </c>
      <c r="B42" s="27"/>
      <c r="D42" s="36"/>
      <c r="E42" s="36"/>
      <c r="F42" s="36"/>
    </row>
    <row r="43" spans="1:6" s="34" customFormat="1">
      <c r="A43" s="65" t="s">
        <v>40</v>
      </c>
      <c r="B43" s="27"/>
      <c r="D43" s="36"/>
      <c r="E43" s="36"/>
      <c r="F43" s="36"/>
    </row>
    <row r="44" spans="1:6" s="34" customFormat="1">
      <c r="A44"/>
      <c r="B44" s="27"/>
      <c r="D44" s="36"/>
      <c r="E44" s="36"/>
      <c r="F44" s="36"/>
    </row>
    <row r="45" spans="1:6" s="34" customFormat="1">
      <c r="A45" s="49" t="s">
        <v>77</v>
      </c>
      <c r="B45" s="30"/>
      <c r="C45" s="31"/>
      <c r="D45" s="45">
        <f>SUM(D46:D50)</f>
        <v>1000000</v>
      </c>
      <c r="E45" s="36"/>
      <c r="F45" s="36"/>
    </row>
    <row r="46" spans="1:6" s="34" customFormat="1">
      <c r="A46" t="s">
        <v>41</v>
      </c>
      <c r="B46" s="27"/>
      <c r="D46" s="36">
        <v>1000000</v>
      </c>
      <c r="E46" s="36"/>
      <c r="F46" s="36"/>
    </row>
    <row r="47" spans="1:6" s="34" customFormat="1">
      <c r="A47" t="s">
        <v>46</v>
      </c>
      <c r="B47" s="27"/>
      <c r="D47" s="36"/>
      <c r="E47" s="36"/>
      <c r="F47" s="36"/>
    </row>
    <row r="48" spans="1:6" s="34" customFormat="1">
      <c r="A48" t="s">
        <v>47</v>
      </c>
      <c r="B48" s="27"/>
      <c r="D48" s="36"/>
      <c r="E48" s="36"/>
      <c r="F48" s="36"/>
    </row>
    <row r="49" spans="1:6" s="34" customFormat="1">
      <c r="A49" t="s">
        <v>44</v>
      </c>
      <c r="B49" s="27"/>
      <c r="D49" s="36"/>
      <c r="E49" s="36"/>
      <c r="F49" s="36"/>
    </row>
    <row r="50" spans="1:6" s="34" customFormat="1">
      <c r="A50" t="s">
        <v>45</v>
      </c>
      <c r="B50" s="27"/>
      <c r="D50" s="36"/>
      <c r="E50" s="36"/>
      <c r="F50" s="36"/>
    </row>
    <row r="51" spans="1:6" s="34" customFormat="1">
      <c r="A51" s="33"/>
      <c r="B51" s="27"/>
      <c r="D51" s="36"/>
      <c r="E51" s="36"/>
      <c r="F51" s="36"/>
    </row>
    <row r="52" spans="1:6" s="34" customFormat="1">
      <c r="A52" s="107" t="s">
        <v>48</v>
      </c>
      <c r="B52" s="38"/>
      <c r="C52" s="39"/>
      <c r="D52" s="40"/>
      <c r="E52" s="40"/>
      <c r="F52" s="40"/>
    </row>
    <row r="53" spans="1:6" s="34" customFormat="1">
      <c r="A53" s="42"/>
      <c r="B53" s="27"/>
      <c r="D53" s="36"/>
      <c r="E53" s="36"/>
      <c r="F53" s="36"/>
    </row>
    <row r="54" spans="1:6" s="34" customFormat="1">
      <c r="A54" s="108" t="s">
        <v>49</v>
      </c>
      <c r="B54" s="30"/>
      <c r="C54" s="31"/>
      <c r="D54" s="45">
        <f>D56+D63</f>
        <v>5000000</v>
      </c>
      <c r="E54" s="36"/>
      <c r="F54" s="50"/>
    </row>
    <row r="55" spans="1:6" s="34" customFormat="1">
      <c r="A55" s="42" t="s">
        <v>78</v>
      </c>
      <c r="B55" s="66"/>
      <c r="D55" s="36"/>
      <c r="E55" s="36"/>
      <c r="F55" s="36"/>
    </row>
    <row r="56" spans="1:6" s="34" customFormat="1">
      <c r="A56" s="29" t="s">
        <v>50</v>
      </c>
      <c r="B56" s="30"/>
      <c r="C56" s="31"/>
      <c r="D56" s="45">
        <f>SUM(D57:D61)</f>
        <v>4000000</v>
      </c>
      <c r="E56" s="36"/>
      <c r="F56" s="36"/>
    </row>
    <row r="57" spans="1:6" s="34" customFormat="1">
      <c r="A57" t="s">
        <v>36</v>
      </c>
      <c r="B57" s="27"/>
      <c r="D57" s="36">
        <f>D39</f>
        <v>4000000</v>
      </c>
      <c r="E57" s="36"/>
      <c r="F57" s="36"/>
    </row>
    <row r="58" spans="1:6" s="34" customFormat="1">
      <c r="A58" s="65" t="s">
        <v>51</v>
      </c>
      <c r="B58" s="27"/>
      <c r="D58" s="36"/>
      <c r="E58" s="36"/>
      <c r="F58" s="36"/>
    </row>
    <row r="59" spans="1:6" s="34" customFormat="1">
      <c r="A59" s="65" t="s">
        <v>52</v>
      </c>
      <c r="B59" s="27"/>
      <c r="D59" s="36"/>
      <c r="E59" s="36"/>
      <c r="F59" s="36"/>
    </row>
    <row r="60" spans="1:6" s="34" customFormat="1">
      <c r="A60" t="s">
        <v>39</v>
      </c>
      <c r="B60" s="27"/>
      <c r="D60" s="36"/>
      <c r="E60" s="36"/>
      <c r="F60" s="36"/>
    </row>
    <row r="61" spans="1:6" s="34" customFormat="1">
      <c r="A61" s="65" t="s">
        <v>40</v>
      </c>
      <c r="B61" s="27"/>
      <c r="D61" s="36"/>
      <c r="E61" s="36"/>
      <c r="F61" s="36"/>
    </row>
    <row r="62" spans="1:6" s="34" customFormat="1">
      <c r="A62"/>
      <c r="B62" s="27"/>
      <c r="D62" s="36"/>
      <c r="E62" s="36"/>
      <c r="F62" s="36"/>
    </row>
    <row r="63" spans="1:6" s="34" customFormat="1">
      <c r="A63" s="49" t="s">
        <v>53</v>
      </c>
      <c r="B63" s="30"/>
      <c r="C63" s="31"/>
      <c r="D63" s="45">
        <f>SUM(D64:D68)</f>
        <v>1000000</v>
      </c>
      <c r="E63" s="36"/>
      <c r="F63" s="36"/>
    </row>
    <row r="64" spans="1:6" s="34" customFormat="1">
      <c r="A64" s="55" t="s">
        <v>41</v>
      </c>
      <c r="B64" s="27"/>
      <c r="D64" s="36">
        <v>1000000</v>
      </c>
      <c r="E64" s="36"/>
      <c r="F64" s="36"/>
    </row>
    <row r="65" spans="1:7" s="34" customFormat="1">
      <c r="A65" t="s">
        <v>46</v>
      </c>
      <c r="B65" s="27"/>
      <c r="D65" s="36"/>
      <c r="E65" s="36"/>
      <c r="F65" s="36"/>
    </row>
    <row r="66" spans="1:7" s="34" customFormat="1">
      <c r="A66" t="s">
        <v>47</v>
      </c>
      <c r="B66" s="27"/>
      <c r="D66" s="36"/>
      <c r="E66" s="36"/>
      <c r="F66" s="36"/>
    </row>
    <row r="67" spans="1:7" s="34" customFormat="1">
      <c r="A67" t="s">
        <v>44</v>
      </c>
      <c r="B67" s="27"/>
      <c r="D67" s="36"/>
      <c r="E67" s="36"/>
      <c r="F67" s="36"/>
    </row>
    <row r="68" spans="1:7" s="34" customFormat="1">
      <c r="A68" t="s">
        <v>45</v>
      </c>
      <c r="B68" s="27"/>
      <c r="D68" s="36"/>
      <c r="E68" s="36"/>
      <c r="F68" s="36"/>
    </row>
    <row r="69" spans="1:7" s="34" customFormat="1">
      <c r="A69" s="41"/>
      <c r="B69" s="27"/>
      <c r="D69" s="36"/>
      <c r="E69" s="36"/>
      <c r="F69" s="36"/>
    </row>
    <row r="70" spans="1:7" s="34" customFormat="1">
      <c r="A70" s="41"/>
      <c r="B70" s="27"/>
      <c r="D70" s="36"/>
      <c r="E70" s="36"/>
      <c r="F70" s="36"/>
    </row>
    <row r="71" spans="1:7" s="34" customFormat="1">
      <c r="A71" s="67"/>
      <c r="B71" s="38"/>
      <c r="C71" s="39"/>
      <c r="D71" s="44"/>
      <c r="E71" s="40"/>
      <c r="F71" s="40"/>
    </row>
    <row r="72" spans="1:7" s="34" customFormat="1">
      <c r="A72" s="41" t="s">
        <v>54</v>
      </c>
      <c r="B72" s="27"/>
      <c r="C72" s="96">
        <v>0.4</v>
      </c>
      <c r="D72" s="36">
        <f>D70*$C$72</f>
        <v>0</v>
      </c>
      <c r="E72" s="64" t="s">
        <v>73</v>
      </c>
      <c r="F72" s="95" t="s">
        <v>74</v>
      </c>
    </row>
    <row r="73" spans="1:7" s="34" customFormat="1">
      <c r="A73" s="41"/>
      <c r="B73" s="27"/>
      <c r="C73" s="47"/>
      <c r="D73" s="36"/>
      <c r="E73" s="36"/>
      <c r="F73" s="36"/>
    </row>
    <row r="74" spans="1:7" s="34" customFormat="1">
      <c r="A74" s="94" t="s">
        <v>50</v>
      </c>
      <c r="B74" s="30"/>
      <c r="C74" s="31"/>
      <c r="D74" s="45">
        <f>SUM(D75:D79)</f>
        <v>1600000</v>
      </c>
      <c r="E74" s="36">
        <v>500000</v>
      </c>
      <c r="F74" s="90">
        <f>D74-E74</f>
        <v>1100000</v>
      </c>
    </row>
    <row r="75" spans="1:7" s="34" customFormat="1">
      <c r="A75" t="s">
        <v>36</v>
      </c>
      <c r="B75" s="27"/>
      <c r="D75" s="36">
        <f>D57*C72</f>
        <v>1600000</v>
      </c>
      <c r="E75" s="36"/>
      <c r="F75" s="36"/>
    </row>
    <row r="76" spans="1:7" s="34" customFormat="1">
      <c r="A76" s="65" t="s">
        <v>37</v>
      </c>
      <c r="B76" s="27"/>
      <c r="D76" s="36"/>
      <c r="E76" s="36"/>
      <c r="F76" s="36"/>
    </row>
    <row r="77" spans="1:7">
      <c r="A77" s="65" t="s">
        <v>38</v>
      </c>
      <c r="B77" s="27"/>
      <c r="C77" s="34"/>
      <c r="D77" s="36"/>
      <c r="E77" s="36"/>
      <c r="F77" s="36"/>
      <c r="G77" s="34"/>
    </row>
    <row r="78" spans="1:7">
      <c r="A78" t="s">
        <v>39</v>
      </c>
      <c r="B78" s="27"/>
      <c r="C78" s="34"/>
      <c r="D78" s="36"/>
      <c r="E78" s="36"/>
      <c r="F78" s="36"/>
      <c r="G78" s="34"/>
    </row>
    <row r="79" spans="1:7">
      <c r="A79" s="65" t="s">
        <v>40</v>
      </c>
      <c r="B79" s="27"/>
      <c r="C79" s="34"/>
      <c r="D79" s="36"/>
      <c r="E79" s="36"/>
      <c r="F79" s="36"/>
      <c r="G79" s="34"/>
    </row>
    <row r="80" spans="1:7">
      <c r="A80" s="55"/>
      <c r="B80" s="27"/>
      <c r="C80" s="34"/>
      <c r="D80" s="36"/>
      <c r="E80" s="36"/>
      <c r="F80" s="36"/>
      <c r="G80" s="34"/>
    </row>
    <row r="81" spans="1:8">
      <c r="A81" s="49" t="s">
        <v>53</v>
      </c>
      <c r="B81" s="30"/>
      <c r="C81" s="31"/>
      <c r="D81" s="45">
        <f>SUM(D82:D86)</f>
        <v>400000</v>
      </c>
      <c r="E81" s="36"/>
      <c r="F81" s="36"/>
      <c r="G81" s="34"/>
    </row>
    <row r="82" spans="1:8">
      <c r="A82" s="55" t="s">
        <v>41</v>
      </c>
      <c r="B82" s="27"/>
      <c r="C82" s="34"/>
      <c r="D82" s="36">
        <f>D64*C72</f>
        <v>400000</v>
      </c>
      <c r="E82" s="36"/>
      <c r="F82" s="36"/>
      <c r="G82" s="34"/>
    </row>
    <row r="83" spans="1:8">
      <c r="A83" t="s">
        <v>42</v>
      </c>
      <c r="B83" s="27"/>
      <c r="C83" s="34"/>
      <c r="D83" s="36"/>
      <c r="E83" s="36"/>
      <c r="F83" s="36"/>
      <c r="G83" s="34"/>
    </row>
    <row r="84" spans="1:8">
      <c r="A84" t="s">
        <v>43</v>
      </c>
      <c r="B84" s="27"/>
      <c r="C84" s="34"/>
      <c r="D84" s="36"/>
      <c r="E84" s="36"/>
      <c r="F84" s="36"/>
      <c r="G84" s="34"/>
    </row>
    <row r="85" spans="1:8">
      <c r="A85" t="s">
        <v>44</v>
      </c>
      <c r="B85" s="27"/>
      <c r="C85" s="34"/>
      <c r="D85" s="36"/>
      <c r="E85" s="36"/>
      <c r="F85" s="36"/>
      <c r="G85" s="34"/>
    </row>
    <row r="86" spans="1:8" ht="15" thickBot="1">
      <c r="A86" t="s">
        <v>45</v>
      </c>
      <c r="B86" s="27"/>
      <c r="C86" s="34"/>
      <c r="D86" s="36"/>
      <c r="E86" s="46"/>
      <c r="F86" s="46"/>
      <c r="G86" s="34"/>
    </row>
    <row r="87" spans="1:8" ht="15" thickTop="1">
      <c r="A87" s="43"/>
      <c r="B87" s="27"/>
      <c r="C87" s="34"/>
      <c r="D87" s="36"/>
      <c r="E87" s="36"/>
      <c r="F87" s="36"/>
      <c r="G87" s="34"/>
    </row>
    <row r="88" spans="1:8">
      <c r="A88" s="43"/>
      <c r="B88" s="27"/>
      <c r="C88" s="34"/>
      <c r="D88" s="36"/>
      <c r="E88" s="36"/>
      <c r="F88" s="36"/>
      <c r="G88" s="34"/>
    </row>
    <row r="89" spans="1:8" s="49" customFormat="1">
      <c r="A89" s="90" t="s">
        <v>55</v>
      </c>
      <c r="B89" s="51"/>
      <c r="C89" s="52"/>
      <c r="D89" s="53"/>
      <c r="E89" s="53"/>
      <c r="F89" s="91">
        <f>F74</f>
        <v>1100000</v>
      </c>
      <c r="G89" s="52"/>
      <c r="H89" s="31"/>
    </row>
    <row r="93" spans="1:8">
      <c r="A93" s="109" t="s">
        <v>56</v>
      </c>
    </row>
    <row r="94" spans="1:8">
      <c r="A94" s="23"/>
    </row>
    <row r="98" spans="1:8" s="20" customFormat="1">
      <c r="A98" s="109" t="s">
        <v>87</v>
      </c>
      <c r="B98" s="24"/>
      <c r="H98" s="50"/>
    </row>
    <row r="99" spans="1:8">
      <c r="A99" s="74" t="s">
        <v>57</v>
      </c>
      <c r="B99" s="27"/>
    </row>
    <row r="100" spans="1:8">
      <c r="A100" s="74" t="s">
        <v>58</v>
      </c>
      <c r="B100" s="27"/>
    </row>
    <row r="101" spans="1:8">
      <c r="A101" s="74" t="s">
        <v>59</v>
      </c>
      <c r="B101" s="27"/>
    </row>
    <row r="102" spans="1:8">
      <c r="A102" s="75" t="s">
        <v>60</v>
      </c>
      <c r="B102" s="27"/>
    </row>
    <row r="103" spans="1:8">
      <c r="A103" s="75" t="s">
        <v>61</v>
      </c>
      <c r="B103" s="27"/>
    </row>
    <row r="104" spans="1:8">
      <c r="A104" s="75" t="s">
        <v>62</v>
      </c>
      <c r="B104" s="27"/>
      <c r="F104" s="55"/>
    </row>
    <row r="105" spans="1:8">
      <c r="A105" s="75" t="s">
        <v>63</v>
      </c>
      <c r="B105" s="27"/>
      <c r="F105" s="55"/>
    </row>
    <row r="106" spans="1:8">
      <c r="A106" s="110" t="s">
        <v>64</v>
      </c>
      <c r="B106" s="27"/>
      <c r="F106" s="55"/>
    </row>
    <row r="107" spans="1:8" ht="42.75">
      <c r="A107" s="75" t="s">
        <v>65</v>
      </c>
      <c r="B107" s="28" t="s">
        <v>69</v>
      </c>
      <c r="C107" s="48" t="s">
        <v>70</v>
      </c>
      <c r="F107" s="68"/>
    </row>
    <row r="108" spans="1:8">
      <c r="A108" s="75" t="s">
        <v>79</v>
      </c>
      <c r="B108" s="27"/>
      <c r="F108" s="55"/>
    </row>
    <row r="109" spans="1:8">
      <c r="A109" s="75" t="s">
        <v>80</v>
      </c>
      <c r="B109" s="27"/>
      <c r="F109" s="55"/>
    </row>
    <row r="110" spans="1:8">
      <c r="A110" s="75" t="s">
        <v>81</v>
      </c>
      <c r="B110" s="27"/>
      <c r="F110" s="55"/>
    </row>
    <row r="111" spans="1:8">
      <c r="A111" s="111" t="s">
        <v>66</v>
      </c>
      <c r="B111" s="27"/>
    </row>
    <row r="112" spans="1:8">
      <c r="A112" s="74" t="s">
        <v>67</v>
      </c>
      <c r="B112" s="27"/>
      <c r="D112" s="20"/>
    </row>
    <row r="113" spans="1:2">
      <c r="A113" s="74" t="s">
        <v>68</v>
      </c>
      <c r="B113" s="27"/>
    </row>
    <row r="114" spans="1:2">
      <c r="A114" s="69"/>
    </row>
    <row r="116" spans="1:2">
      <c r="A116" s="92" t="s">
        <v>10</v>
      </c>
      <c r="B116" s="97"/>
    </row>
    <row r="117" spans="1:2">
      <c r="A117" s="23"/>
    </row>
  </sheetData>
  <mergeCells count="2">
    <mergeCell ref="A2:E2"/>
    <mergeCell ref="A4:E4"/>
  </mergeCells>
  <pageMargins left="0.7" right="0.7" top="0.75" bottom="0.75" header="0.3" footer="0.3"/>
  <pageSetup paperSize="8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147cc774-c882-4083-a59a-a91696afb8dd"/>
    <ds:schemaRef ds:uri="http://schemas.microsoft.com/office/infopath/2007/PartnerControls"/>
    <ds:schemaRef ds:uri="d6b3294d-d0ac-402f-8738-58b01d6ec124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Appel au comptant</vt:lpstr>
      <vt:lpstr>'Appel au comptant'!Print_Area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2021-10-08T10:02:24Z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2021-10-08T10:02:24Z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